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7" i="1" l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<sst xmlns="http://schemas.openxmlformats.org/spreadsheetml/2006/main" count="257" uniqueCount="151">
  <si>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</si>
  <si>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</si>
  <si>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</si>
  <si>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</si>
  <si>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</si>
  <si>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</si>
  <si>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</si>
  <si>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</si>
  <si>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</si>
  <si>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</si>
  <si>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</si>
  <si>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</si>
  <si>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</si>
  <si>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</si>
  <si>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</si>
  <si>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</si>
  <si>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</si>
  <si>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</si>
  <si>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</si>
  <si>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</si>
  <si>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</si>
  <si>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</si>
  <si>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</si>
  <si>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</si>
  <si>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</si>
  <si>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</si>
  <si>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</si>
  <si>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</si>
  <si>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</si>
  <si>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</si>
  <si>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</si>
  <si>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</si>
  <si>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</si>
  <si>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</si>
  <si>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</si>
  <si>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</si>
  <si>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</si>
  <si>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</si>
  <si>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</si>
  <si>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</si>
  <si>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</si>
  <si>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</si>
  <si>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</si>
  <si>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Подшипник  122</t>
  </si>
  <si>
    <t>шт</t>
  </si>
  <si>
    <t>Подшипник  180306</t>
  </si>
  <si>
    <t>Подшипник  2222</t>
  </si>
  <si>
    <t>Подшипник  2310</t>
  </si>
  <si>
    <t>Подшипник  2311</t>
  </si>
  <si>
    <t>Подшипник  2322</t>
  </si>
  <si>
    <t>Подшипник  2324</t>
  </si>
  <si>
    <t>Подшипник  303</t>
  </si>
  <si>
    <t>Подшипник  305</t>
  </si>
  <si>
    <t>Подшипник  306</t>
  </si>
  <si>
    <t>Подшипник  308</t>
  </si>
  <si>
    <t>Подшипник  320</t>
  </si>
  <si>
    <t>Подшипник  322 (6322)</t>
  </si>
  <si>
    <t>Подшипник  326</t>
  </si>
  <si>
    <t>Подшипник  3530</t>
  </si>
  <si>
    <t>Подшипник  3632</t>
  </si>
  <si>
    <t>Подшипник  412</t>
  </si>
  <si>
    <t>Подшипник  46308</t>
  </si>
  <si>
    <t>Подшипник  60202</t>
  </si>
  <si>
    <t>Подшипник  60306</t>
  </si>
  <si>
    <t>Подшипник  7207</t>
  </si>
  <si>
    <t>Подшипник  7214</t>
  </si>
  <si>
    <t>Подшипник  7536</t>
  </si>
  <si>
    <t>Подшипник  8222</t>
  </si>
  <si>
    <t>Подшипник 105</t>
  </si>
  <si>
    <t>Подшипник 1312</t>
  </si>
  <si>
    <t>Подшипник 180202</t>
  </si>
  <si>
    <t>Подшипник 180203</t>
  </si>
  <si>
    <t>Подшипник 180205</t>
  </si>
  <si>
    <t>Подшипник 222</t>
  </si>
  <si>
    <t>Подшипник 2305</t>
  </si>
  <si>
    <t>Подшипник 2306</t>
  </si>
  <si>
    <t>Подшипник 2312</t>
  </si>
  <si>
    <t>Подшипник 2314</t>
  </si>
  <si>
    <t>Подшипник 2315</t>
  </si>
  <si>
    <t>Подшипник 2317</t>
  </si>
  <si>
    <t>Подшипник 2320</t>
  </si>
  <si>
    <t>Подшипник 2326</t>
  </si>
  <si>
    <t>Подшипник 302</t>
  </si>
  <si>
    <t>Подшипник 3086313</t>
  </si>
  <si>
    <t>Подшипник 309</t>
  </si>
  <si>
    <t>Подшипник 310</t>
  </si>
  <si>
    <t>Подшипник 312</t>
  </si>
  <si>
    <t>Подшипник 314</t>
  </si>
  <si>
    <t>Подшипник 317</t>
  </si>
  <si>
    <t>Подшипник 324 (6324)</t>
  </si>
  <si>
    <t>Подшипник 3524(22224 МВ W33)</t>
  </si>
  <si>
    <t>Подшипник 3628(22328CA)</t>
  </si>
  <si>
    <t>Подшипник 60204</t>
  </si>
  <si>
    <t>Подшипник 6-318</t>
  </si>
  <si>
    <t>Подшипник 7224</t>
  </si>
  <si>
    <t>Подшипник 954712K-4</t>
  </si>
  <si>
    <t>Подшипник  200</t>
  </si>
  <si>
    <t>Подшипник  208</t>
  </si>
  <si>
    <t>Подшипник  215</t>
  </si>
  <si>
    <t>Подшипник  46310</t>
  </si>
  <si>
    <t>Подшипник  60203</t>
  </si>
  <si>
    <t>Подшипник  6204 SKF</t>
  </si>
  <si>
    <t>Подшипник  6206 SKF</t>
  </si>
  <si>
    <t>Подшипник  6207 SKF</t>
  </si>
  <si>
    <t>Подшипник  6-7305 АШ</t>
  </si>
  <si>
    <t>Подшипник  6-7509 А</t>
  </si>
  <si>
    <t>Подшипник  7515</t>
  </si>
  <si>
    <t>Подшипник  7608 А</t>
  </si>
  <si>
    <t>Подшипник  8210</t>
  </si>
  <si>
    <t>Подшипник 127509 АК</t>
  </si>
  <si>
    <t>Подшипник 180206С17</t>
  </si>
  <si>
    <t>Подшипник 180502 КС9Ш</t>
  </si>
  <si>
    <t>Подшипник 180603 КС9</t>
  </si>
  <si>
    <t>Подшипник 202(6202)</t>
  </si>
  <si>
    <t>Подшипник 204</t>
  </si>
  <si>
    <t>Подшипник 205</t>
  </si>
  <si>
    <t>Подшипник 20703-А1</t>
  </si>
  <si>
    <t>Подшипник 20803КУ</t>
  </si>
  <si>
    <t>Подшипник 26216</t>
  </si>
  <si>
    <t>Подшипник 304</t>
  </si>
  <si>
    <t>Подшипник 307</t>
  </si>
  <si>
    <t>Подшипник 60203А</t>
  </si>
  <si>
    <t>Подшипник 6-180204</t>
  </si>
  <si>
    <t>Подшипник 6-2007109 АК</t>
  </si>
  <si>
    <t>Подшипник 6202 SKF</t>
  </si>
  <si>
    <t>Подшипник 6203 SKF</t>
  </si>
  <si>
    <t>Подшипник 6208</t>
  </si>
  <si>
    <t>Подшипник 6307 SKF</t>
  </si>
  <si>
    <t>Подшипник 6308 SKF</t>
  </si>
  <si>
    <t>Подшипник 6310 SKF</t>
  </si>
  <si>
    <t>Подшипник 6311 SKF</t>
  </si>
  <si>
    <t>Подшипник 6-7606К1Ш</t>
  </si>
  <si>
    <t>Подшипник 6-7611А</t>
  </si>
  <si>
    <t>Подшипник 6У-7510 АШ</t>
  </si>
  <si>
    <t>Подшипник 704702КУ2</t>
  </si>
  <si>
    <t>Подшипник 7607 АУ</t>
  </si>
  <si>
    <t>Подшипник 80203 АС9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</si>
  <si>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</si>
  <si>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</si>
  <si>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</si>
  <si>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</si>
  <si>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</si>
  <si>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</si>
  <si>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</si>
  <si>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</si>
  <si>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</si>
  <si>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</si>
  <si>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</si>
  <si>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</si>
  <si>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</si>
  <si>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№140 Лот №2  от 28.11.2014 предлагаем поставку Подшипников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</si>
</sst>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150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2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45</v>
      </c>
      <c r="C36" s="6" t="s">
        <v>44</v>
      </c>
      <c r="D36" s="5">
        <v>120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44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44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44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44</v>
      </c>
      <c r="D40" s="5">
        <v>10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44</v>
      </c>
      <c r="D41" s="5">
        <v>8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44</v>
      </c>
      <c r="D42" s="5">
        <v>3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44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53</v>
      </c>
      <c r="C44" s="6" t="s">
        <v>44</v>
      </c>
      <c r="D44" s="5">
        <v>6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44</v>
      </c>
      <c r="D45" s="5">
        <v>10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55</v>
      </c>
      <c r="C46" s="6" t="s">
        <v>44</v>
      </c>
      <c r="D46" s="5">
        <v>5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44</v>
      </c>
      <c r="D47" s="5">
        <v>6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44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44</v>
      </c>
      <c r="D49" s="5">
        <v>4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44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44</v>
      </c>
      <c r="D51" s="5">
        <v>4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61</v>
      </c>
      <c r="C52" s="6" t="s">
        <v>44</v>
      </c>
      <c r="D52" s="5">
        <v>4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62</v>
      </c>
      <c r="C53" s="6" t="s">
        <v>44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63</v>
      </c>
      <c r="C54" s="6" t="s">
        <v>44</v>
      </c>
      <c r="D54" s="5">
        <v>4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64</v>
      </c>
      <c r="C55" s="6" t="s">
        <v>44</v>
      </c>
      <c r="D55" s="5">
        <v>2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65</v>
      </c>
      <c r="C56" s="6" t="s">
        <v>44</v>
      </c>
      <c r="D56" s="5">
        <v>2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66</v>
      </c>
      <c r="C57" s="6" t="s">
        <v>44</v>
      </c>
      <c r="D57" s="5">
        <v>4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67</v>
      </c>
      <c r="C58" s="6" t="s">
        <v>44</v>
      </c>
      <c r="D58" s="5">
        <v>4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68</v>
      </c>
      <c r="C59" s="6" t="s">
        <v>44</v>
      </c>
      <c r="D59" s="5">
        <v>4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69</v>
      </c>
      <c r="C60" s="6" t="s">
        <v>44</v>
      </c>
      <c r="D60" s="5">
        <v>2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70</v>
      </c>
      <c r="C61" s="6" t="s">
        <v>44</v>
      </c>
      <c r="D61" s="5">
        <v>4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71</v>
      </c>
      <c r="C62" s="6" t="s">
        <v>44</v>
      </c>
      <c r="D62" s="5">
        <v>3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72</v>
      </c>
      <c r="C63" s="6" t="s">
        <v>44</v>
      </c>
      <c r="D63" s="5">
        <v>3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73</v>
      </c>
      <c r="C64" s="6" t="s">
        <v>44</v>
      </c>
      <c r="D64" s="5">
        <v>2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74</v>
      </c>
      <c r="C65" s="6" t="s">
        <v>44</v>
      </c>
      <c r="D65" s="5">
        <v>4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75</v>
      </c>
      <c r="C66" s="6" t="s">
        <v>44</v>
      </c>
      <c r="D66" s="5">
        <v>5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76</v>
      </c>
      <c r="C67" s="6" t="s">
        <v>44</v>
      </c>
      <c r="D67" s="5">
        <v>2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77</v>
      </c>
      <c r="C68" s="6" t="s">
        <v>44</v>
      </c>
      <c r="D68" s="5">
        <v>4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78</v>
      </c>
      <c r="C69" s="6" t="s">
        <v>44</v>
      </c>
      <c r="D69" s="5">
        <v>2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79</v>
      </c>
      <c r="C70" s="6" t="s">
        <v>44</v>
      </c>
      <c r="D70" s="5">
        <v>2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80</v>
      </c>
      <c r="C71" s="6" t="s">
        <v>44</v>
      </c>
      <c r="D71" s="5">
        <v>2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81</v>
      </c>
      <c r="C72" s="6" t="s">
        <v>44</v>
      </c>
      <c r="D72" s="5">
        <v>2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82</v>
      </c>
      <c r="C73" s="6" t="s">
        <v>44</v>
      </c>
      <c r="D73" s="5">
        <v>4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83</v>
      </c>
      <c r="C74" s="6" t="s">
        <v>44</v>
      </c>
      <c r="D74" s="5">
        <v>6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84</v>
      </c>
      <c r="C75" s="6" t="s">
        <v>44</v>
      </c>
      <c r="D75" s="5">
        <v>4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85</v>
      </c>
      <c r="C76" s="6" t="s">
        <v>44</v>
      </c>
      <c r="D76" s="5">
        <v>4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86</v>
      </c>
      <c r="C77" s="6" t="s">
        <v>44</v>
      </c>
      <c r="D77" s="5">
        <v>4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87</v>
      </c>
      <c r="C78" s="6" t="s">
        <v>44</v>
      </c>
      <c r="D78" s="5">
        <v>4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88</v>
      </c>
      <c r="C79" s="6" t="s">
        <v>44</v>
      </c>
      <c r="D79" s="5">
        <v>4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89</v>
      </c>
      <c r="C80" s="6" t="s">
        <v>44</v>
      </c>
      <c r="D80" s="5">
        <v>4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90</v>
      </c>
      <c r="C81" s="6" t="s">
        <v>44</v>
      </c>
      <c r="D81" s="5">
        <v>2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91</v>
      </c>
      <c r="C82" s="6" t="s">
        <v>44</v>
      </c>
      <c r="D82" s="5">
        <v>6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92</v>
      </c>
      <c r="C83" s="6" t="s">
        <v>44</v>
      </c>
      <c r="D83" s="5">
        <v>4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93</v>
      </c>
      <c r="C84" s="6" t="s">
        <v>44</v>
      </c>
      <c r="D84" s="5">
        <v>8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94</v>
      </c>
      <c r="C85" s="6" t="s">
        <v>44</v>
      </c>
      <c r="D85" s="5">
        <v>2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95</v>
      </c>
      <c r="C86" s="6" t="s">
        <v>44</v>
      </c>
      <c r="D86" s="5">
        <v>6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96</v>
      </c>
      <c r="C87" s="6" t="s">
        <v>44</v>
      </c>
      <c r="D87" s="5">
        <v>6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97</v>
      </c>
      <c r="C88" s="6" t="s">
        <v>44</v>
      </c>
      <c r="D88" s="5">
        <v>4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98</v>
      </c>
      <c r="C89" s="6" t="s">
        <v>44</v>
      </c>
      <c r="D89" s="5">
        <v>10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52</v>
      </c>
      <c r="C90" s="6" t="s">
        <v>44</v>
      </c>
      <c r="D90" s="5">
        <v>12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53</v>
      </c>
      <c r="C91" s="6" t="s">
        <v>44</v>
      </c>
      <c r="D91" s="5">
        <v>16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54</v>
      </c>
      <c r="C92" s="6" t="s">
        <v>44</v>
      </c>
      <c r="D92" s="5">
        <v>14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99</v>
      </c>
      <c r="C93" s="6" t="s">
        <v>44</v>
      </c>
      <c r="D93" s="5">
        <v>2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100</v>
      </c>
      <c r="C94" s="6" t="s">
        <v>44</v>
      </c>
      <c r="D94" s="5">
        <v>10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101</v>
      </c>
      <c r="C95" s="6" t="s">
        <v>44</v>
      </c>
      <c r="D95" s="5">
        <v>4</v>
      </c>
      <c r="E95" s="6"/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102</v>
      </c>
      <c r="C96" s="6" t="s">
        <v>44</v>
      </c>
      <c r="D96" s="5">
        <v>4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103</v>
      </c>
      <c r="C97" s="6" t="s">
        <v>44</v>
      </c>
      <c r="D97" s="5">
        <v>4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104</v>
      </c>
      <c r="C98" s="6" t="s">
        <v>44</v>
      </c>
      <c r="D98" s="5">
        <v>4</v>
      </c>
      <c r="E98" s="6"/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105</v>
      </c>
      <c r="C99" s="6" t="s">
        <v>44</v>
      </c>
      <c r="D99" s="5">
        <v>2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106</v>
      </c>
      <c r="C100" s="6" t="s">
        <v>44</v>
      </c>
      <c r="D100" s="5">
        <v>4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107</v>
      </c>
      <c r="C101" s="6" t="s">
        <v>44</v>
      </c>
      <c r="D101" s="5">
        <v>4</v>
      </c>
      <c r="E101" s="6"/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68</v>
      </c>
      <c r="B102" s="6" t="s">
        <v>108</v>
      </c>
      <c r="C102" s="6" t="s">
        <v>44</v>
      </c>
      <c r="D102" s="5">
        <v>2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109</v>
      </c>
      <c r="C103" s="6" t="s">
        <v>44</v>
      </c>
      <c r="D103" s="5">
        <v>10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110</v>
      </c>
      <c r="C104" s="6" t="s">
        <v>44</v>
      </c>
      <c r="D104" s="5">
        <v>1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111</v>
      </c>
      <c r="C105" s="6" t="s">
        <v>44</v>
      </c>
      <c r="D105" s="5">
        <v>3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112</v>
      </c>
      <c r="C106" s="6" t="s">
        <v>44</v>
      </c>
      <c r="D106" s="5">
        <v>3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113</v>
      </c>
      <c r="C107" s="6" t="s">
        <v>44</v>
      </c>
      <c r="D107" s="5">
        <v>60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114</v>
      </c>
      <c r="C108" s="6" t="s">
        <v>44</v>
      </c>
      <c r="D108" s="5">
        <v>4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75</v>
      </c>
      <c r="B109" s="6" t="s">
        <v>115</v>
      </c>
      <c r="C109" s="6" t="s">
        <v>44</v>
      </c>
      <c r="D109" s="5">
        <v>8</v>
      </c>
      <c r="E109" s="6"/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76</v>
      </c>
      <c r="B110" s="6" t="s">
        <v>116</v>
      </c>
      <c r="C110" s="6" t="s">
        <v>44</v>
      </c>
      <c r="D110" s="5">
        <v>3</v>
      </c>
      <c r="E110" s="6"/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77</v>
      </c>
      <c r="B111" s="6" t="s">
        <v>117</v>
      </c>
      <c r="C111" s="6" t="s">
        <v>44</v>
      </c>
      <c r="D111" s="5">
        <v>3</v>
      </c>
      <c r="E111" s="6"/>
      <c r="F111" s="6"/>
      <c r="G111" s="9">
        <v>0</v>
      </c>
      <c r="H111" s="18">
        <f t="shared" si="2"/>
        <v>0</v>
      </c>
    </row>
    <row r="112" spans="1:8" s="3" customFormat="1" x14ac:dyDescent="0.25">
      <c r="A112" s="22">
        <v>78</v>
      </c>
      <c r="B112" s="6" t="s">
        <v>77</v>
      </c>
      <c r="C112" s="6" t="s">
        <v>44</v>
      </c>
      <c r="D112" s="5">
        <v>2</v>
      </c>
      <c r="E112" s="6"/>
      <c r="F112" s="6"/>
      <c r="G112" s="9">
        <v>0</v>
      </c>
      <c r="H112" s="18">
        <f t="shared" si="2"/>
        <v>0</v>
      </c>
    </row>
    <row r="113" spans="1:8" s="3" customFormat="1" x14ac:dyDescent="0.25">
      <c r="A113" s="22">
        <v>79</v>
      </c>
      <c r="B113" s="6" t="s">
        <v>118</v>
      </c>
      <c r="C113" s="6" t="s">
        <v>44</v>
      </c>
      <c r="D113" s="5">
        <v>10</v>
      </c>
      <c r="E113" s="6"/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80</v>
      </c>
      <c r="B114" s="6" t="s">
        <v>119</v>
      </c>
      <c r="C114" s="6" t="s">
        <v>44</v>
      </c>
      <c r="D114" s="5">
        <v>42</v>
      </c>
      <c r="E114" s="6"/>
      <c r="F114" s="6"/>
      <c r="G114" s="9">
        <v>0</v>
      </c>
      <c r="H114" s="18">
        <f t="shared" si="2"/>
        <v>0</v>
      </c>
    </row>
    <row r="115" spans="1:8" s="3" customFormat="1" x14ac:dyDescent="0.25">
      <c r="A115" s="22">
        <v>81</v>
      </c>
      <c r="B115" s="6" t="s">
        <v>120</v>
      </c>
      <c r="C115" s="6" t="s">
        <v>44</v>
      </c>
      <c r="D115" s="5">
        <v>4</v>
      </c>
      <c r="E115" s="6"/>
      <c r="F115" s="6"/>
      <c r="G115" s="9">
        <v>0</v>
      </c>
      <c r="H115" s="18">
        <f t="shared" si="2"/>
        <v>0</v>
      </c>
    </row>
    <row r="116" spans="1:8" s="3" customFormat="1" x14ac:dyDescent="0.25">
      <c r="A116" s="22">
        <v>82</v>
      </c>
      <c r="B116" s="6" t="s">
        <v>84</v>
      </c>
      <c r="C116" s="6" t="s">
        <v>44</v>
      </c>
      <c r="D116" s="5">
        <v>14</v>
      </c>
      <c r="E116" s="6"/>
      <c r="F116" s="6"/>
      <c r="G116" s="9">
        <v>0</v>
      </c>
      <c r="H116" s="18">
        <f t="shared" si="2"/>
        <v>0</v>
      </c>
    </row>
    <row r="117" spans="1:8" s="3" customFormat="1" x14ac:dyDescent="0.25">
      <c r="A117" s="22">
        <v>83</v>
      </c>
      <c r="B117" s="6" t="s">
        <v>85</v>
      </c>
      <c r="C117" s="6" t="s">
        <v>44</v>
      </c>
      <c r="D117" s="5">
        <v>4</v>
      </c>
      <c r="E117" s="6"/>
      <c r="F117" s="6"/>
      <c r="G117" s="9">
        <v>0</v>
      </c>
      <c r="H117" s="18">
        <f t="shared" si="2"/>
        <v>0</v>
      </c>
    </row>
    <row r="118" spans="1:8" s="3" customFormat="1" x14ac:dyDescent="0.25">
      <c r="A118" s="22">
        <v>84</v>
      </c>
      <c r="B118" s="6" t="s">
        <v>87</v>
      </c>
      <c r="C118" s="6" t="s">
        <v>44</v>
      </c>
      <c r="D118" s="5">
        <v>2</v>
      </c>
      <c r="E118" s="6"/>
      <c r="F118" s="6"/>
      <c r="G118" s="9">
        <v>0</v>
      </c>
      <c r="H118" s="18">
        <f t="shared" si="2"/>
        <v>0</v>
      </c>
    </row>
    <row r="119" spans="1:8" s="3" customFormat="1" x14ac:dyDescent="0.25">
      <c r="A119" s="22">
        <v>85</v>
      </c>
      <c r="B119" s="6" t="s">
        <v>121</v>
      </c>
      <c r="C119" s="6" t="s">
        <v>44</v>
      </c>
      <c r="D119" s="5">
        <v>3</v>
      </c>
      <c r="E119" s="6"/>
      <c r="F119" s="6"/>
      <c r="G119" s="9">
        <v>0</v>
      </c>
      <c r="H119" s="18">
        <f t="shared" si="2"/>
        <v>0</v>
      </c>
    </row>
    <row r="120" spans="1:8" s="3" customFormat="1" x14ac:dyDescent="0.25">
      <c r="A120" s="22">
        <v>86</v>
      </c>
      <c r="B120" s="6" t="s">
        <v>122</v>
      </c>
      <c r="C120" s="6" t="s">
        <v>44</v>
      </c>
      <c r="D120" s="5">
        <v>15</v>
      </c>
      <c r="E120" s="6"/>
      <c r="F120" s="6"/>
      <c r="G120" s="9">
        <v>0</v>
      </c>
      <c r="H120" s="18">
        <f t="shared" si="2"/>
        <v>0</v>
      </c>
    </row>
    <row r="121" spans="1:8" s="3" customFormat="1" x14ac:dyDescent="0.25">
      <c r="A121" s="22">
        <v>87</v>
      </c>
      <c r="B121" s="6" t="s">
        <v>123</v>
      </c>
      <c r="C121" s="6" t="s">
        <v>44</v>
      </c>
      <c r="D121" s="5">
        <v>2</v>
      </c>
      <c r="E121" s="6"/>
      <c r="F121" s="6"/>
      <c r="G121" s="9">
        <v>0</v>
      </c>
      <c r="H121" s="18">
        <f t="shared" si="2"/>
        <v>0</v>
      </c>
    </row>
    <row r="122" spans="1:8" s="3" customFormat="1" x14ac:dyDescent="0.25">
      <c r="A122" s="22">
        <v>88</v>
      </c>
      <c r="B122" s="6" t="s">
        <v>124</v>
      </c>
      <c r="C122" s="6" t="s">
        <v>44</v>
      </c>
      <c r="D122" s="5">
        <v>4</v>
      </c>
      <c r="E122" s="6"/>
      <c r="F122" s="6"/>
      <c r="G122" s="9">
        <v>0</v>
      </c>
      <c r="H122" s="18">
        <f t="shared" si="2"/>
        <v>0</v>
      </c>
    </row>
    <row r="123" spans="1:8" s="3" customFormat="1" x14ac:dyDescent="0.25">
      <c r="A123" s="22">
        <v>89</v>
      </c>
      <c r="B123" s="6" t="s">
        <v>125</v>
      </c>
      <c r="C123" s="6" t="s">
        <v>44</v>
      </c>
      <c r="D123" s="5">
        <v>4</v>
      </c>
      <c r="E123" s="6"/>
      <c r="F123" s="6"/>
      <c r="G123" s="9">
        <v>0</v>
      </c>
      <c r="H123" s="18">
        <f t="shared" si="2"/>
        <v>0</v>
      </c>
    </row>
    <row r="124" spans="1:8" s="3" customFormat="1" x14ac:dyDescent="0.25">
      <c r="A124" s="22">
        <v>90</v>
      </c>
      <c r="B124" s="6" t="s">
        <v>126</v>
      </c>
      <c r="C124" s="6" t="s">
        <v>44</v>
      </c>
      <c r="D124" s="5">
        <v>6</v>
      </c>
      <c r="E124" s="6"/>
      <c r="F124" s="6"/>
      <c r="G124" s="9">
        <v>0</v>
      </c>
      <c r="H124" s="18">
        <f t="shared" si="2"/>
        <v>0</v>
      </c>
    </row>
    <row r="125" spans="1:8" s="3" customFormat="1" x14ac:dyDescent="0.25">
      <c r="A125" s="22">
        <v>91</v>
      </c>
      <c r="B125" s="6" t="s">
        <v>127</v>
      </c>
      <c r="C125" s="6" t="s">
        <v>44</v>
      </c>
      <c r="D125" s="5">
        <v>4</v>
      </c>
      <c r="E125" s="6"/>
      <c r="F125" s="6"/>
      <c r="G125" s="9">
        <v>0</v>
      </c>
      <c r="H125" s="18">
        <f t="shared" si="2"/>
        <v>0</v>
      </c>
    </row>
    <row r="126" spans="1:8" s="3" customFormat="1" x14ac:dyDescent="0.25">
      <c r="A126" s="22">
        <v>92</v>
      </c>
      <c r="B126" s="6" t="s">
        <v>128</v>
      </c>
      <c r="C126" s="6" t="s">
        <v>44</v>
      </c>
      <c r="D126" s="5">
        <v>4</v>
      </c>
      <c r="E126" s="6"/>
      <c r="F126" s="6"/>
      <c r="G126" s="9">
        <v>0</v>
      </c>
      <c r="H126" s="18">
        <f t="shared" si="2"/>
        <v>0</v>
      </c>
    </row>
    <row r="127" spans="1:8" s="3" customFormat="1" x14ac:dyDescent="0.25">
      <c r="A127" s="22">
        <v>93</v>
      </c>
      <c r="B127" s="6" t="s">
        <v>129</v>
      </c>
      <c r="C127" s="6" t="s">
        <v>44</v>
      </c>
      <c r="D127" s="5">
        <v>4</v>
      </c>
      <c r="E127" s="6"/>
      <c r="F127" s="6"/>
      <c r="G127" s="9">
        <v>0</v>
      </c>
      <c r="H127" s="18">
        <f t="shared" si="2"/>
        <v>0</v>
      </c>
    </row>
    <row r="128" spans="1:8" s="3" customFormat="1" x14ac:dyDescent="0.25">
      <c r="A128" s="22">
        <v>94</v>
      </c>
      <c r="B128" s="6" t="s">
        <v>130</v>
      </c>
      <c r="C128" s="6" t="s">
        <v>44</v>
      </c>
      <c r="D128" s="5">
        <v>4</v>
      </c>
      <c r="E128" s="6"/>
      <c r="F128" s="6"/>
      <c r="G128" s="9">
        <v>0</v>
      </c>
      <c r="H128" s="18">
        <f t="shared" si="2"/>
        <v>0</v>
      </c>
    </row>
    <row r="129" spans="1:8" s="3" customFormat="1" x14ac:dyDescent="0.25">
      <c r="A129" s="22">
        <v>95</v>
      </c>
      <c r="B129" s="6" t="s">
        <v>131</v>
      </c>
      <c r="C129" s="6" t="s">
        <v>44</v>
      </c>
      <c r="D129" s="5">
        <v>2</v>
      </c>
      <c r="E129" s="6"/>
      <c r="F129" s="6"/>
      <c r="G129" s="9">
        <v>0</v>
      </c>
      <c r="H129" s="18">
        <f t="shared" si="2"/>
        <v>0</v>
      </c>
    </row>
    <row r="130" spans="1:8" s="3" customFormat="1" x14ac:dyDescent="0.25">
      <c r="A130" s="22">
        <v>96</v>
      </c>
      <c r="B130" s="6" t="s">
        <v>132</v>
      </c>
      <c r="C130" s="6" t="s">
        <v>44</v>
      </c>
      <c r="D130" s="5">
        <v>4</v>
      </c>
      <c r="E130" s="6"/>
      <c r="F130" s="6"/>
      <c r="G130" s="9">
        <v>0</v>
      </c>
      <c r="H130" s="18">
        <f t="shared" si="2"/>
        <v>0</v>
      </c>
    </row>
    <row r="131" spans="1:8" s="3" customFormat="1" x14ac:dyDescent="0.25">
      <c r="A131" s="22">
        <v>97</v>
      </c>
      <c r="B131" s="6" t="s">
        <v>133</v>
      </c>
      <c r="C131" s="6" t="s">
        <v>44</v>
      </c>
      <c r="D131" s="5">
        <v>4</v>
      </c>
      <c r="E131" s="6"/>
      <c r="F131" s="6"/>
      <c r="G131" s="9">
        <v>0</v>
      </c>
      <c r="H131" s="18">
        <f t="shared" ref="H131:H162" si="3">ROUND(D131*ROUND(G131,2),2)</f>
        <v>0</v>
      </c>
    </row>
    <row r="132" spans="1:8" s="3" customFormat="1" x14ac:dyDescent="0.25">
      <c r="A132" s="22">
        <v>98</v>
      </c>
      <c r="B132" s="6" t="s">
        <v>134</v>
      </c>
      <c r="C132" s="6" t="s">
        <v>44</v>
      </c>
      <c r="D132" s="5">
        <v>16</v>
      </c>
      <c r="E132" s="6"/>
      <c r="F132" s="6"/>
      <c r="G132" s="9">
        <v>0</v>
      </c>
      <c r="H132" s="18">
        <f t="shared" si="3"/>
        <v>0</v>
      </c>
    </row>
    <row r="133" spans="1:8" s="3" customFormat="1" x14ac:dyDescent="0.25">
      <c r="A133" s="22">
        <v>99</v>
      </c>
      <c r="B133" s="6" t="s">
        <v>135</v>
      </c>
      <c r="C133" s="6" t="s">
        <v>44</v>
      </c>
      <c r="D133" s="5">
        <v>2</v>
      </c>
      <c r="E133" s="6"/>
      <c r="F133" s="6"/>
      <c r="G133" s="9">
        <v>0</v>
      </c>
      <c r="H133" s="18">
        <f t="shared" si="3"/>
        <v>0</v>
      </c>
    </row>
    <row r="134" spans="1:8" s="3" customFormat="1" x14ac:dyDescent="0.25">
      <c r="A134" s="22">
        <v>100</v>
      </c>
      <c r="B134" s="6" t="s">
        <v>136</v>
      </c>
      <c r="C134" s="6" t="s">
        <v>44</v>
      </c>
      <c r="D134" s="5">
        <v>2</v>
      </c>
      <c r="E134" s="6"/>
      <c r="F134" s="6"/>
      <c r="G134" s="9">
        <v>0</v>
      </c>
      <c r="H134" s="18">
        <f t="shared" si="3"/>
        <v>0</v>
      </c>
    </row>
    <row r="135" spans="1:8" x14ac:dyDescent="0.25">
      <c r="A135" s="25"/>
      <c r="B135" s="1" t="s">
        <v>137</v>
      </c>
      <c r="C135" s="10"/>
      <c r="D135" s="2" t="s">
        <v>138</v>
      </c>
      <c r="E135" s="10"/>
      <c r="F135" s="10"/>
      <c r="G135" s="10"/>
      <c r="H135" s="19">
        <f>SUM(H34:H134)</f>
        <v>0</v>
      </c>
    </row>
    <row r="136" spans="1:8" x14ac:dyDescent="0.25">
      <c r="A136" s="25"/>
      <c r="B136" s="1" t="s">
        <v>139</v>
      </c>
      <c r="C136" s="10"/>
      <c r="D136" s="10"/>
      <c r="E136" s="10"/>
      <c r="F136" s="10"/>
      <c r="G136" s="10"/>
      <c r="H136" s="19">
        <f>H135*0.18</f>
        <v>0</v>
      </c>
    </row>
    <row r="137" spans="1:8" ht="15.75" thickBot="1" x14ac:dyDescent="0.3">
      <c r="A137" s="26"/>
      <c r="B137" s="14" t="s">
        <v>140</v>
      </c>
      <c r="C137" s="13"/>
      <c r="D137" s="13"/>
      <c r="E137" s="13"/>
      <c r="F137" s="13"/>
      <c r="G137" s="13"/>
      <c r="H137" s="20">
        <f>SUM(H135:H136)</f>
        <v>0</v>
      </c>
    </row>
    <row r="138" spans="1:8" ht="39.950000000000003" customHeight="1" x14ac:dyDescent="0.25">
      <c r="B138" s="40" t="s">
        <v>141</v>
      </c>
      <c r="C138" s="41"/>
      <c r="D138" s="41"/>
      <c r="E138" s="41"/>
      <c r="F138" s="41"/>
      <c r="G138" s="41"/>
      <c r="H138" s="41"/>
    </row>
    <row r="139" spans="1:8" ht="20.100000000000001" customHeight="1" x14ac:dyDescent="0.25">
      <c r="B139" s="42" t="s">
        <v>142</v>
      </c>
      <c r="C139" s="43"/>
      <c r="D139" s="43"/>
      <c r="E139" s="43"/>
      <c r="F139" s="43"/>
      <c r="G139" s="43"/>
      <c r="H139" s="43"/>
    </row>
    <row r="140" spans="1:8" x14ac:dyDescent="0.25">
      <c r="B140" s="27" t="s">
        <v>143</v>
      </c>
      <c r="C140" s="28"/>
      <c r="D140" s="28"/>
      <c r="E140" s="28"/>
      <c r="F140" s="28"/>
      <c r="G140" s="28"/>
      <c r="H140" s="28"/>
    </row>
    <row r="141" spans="1:8" x14ac:dyDescent="0.25">
      <c r="B141" s="29" t="s">
        <v>144</v>
      </c>
      <c r="C141" s="28"/>
      <c r="D141" s="28"/>
      <c r="E141" s="28"/>
      <c r="F141" s="28"/>
      <c r="G141" s="28"/>
      <c r="H141" s="28"/>
    </row>
    <row r="142" spans="1:8" x14ac:dyDescent="0.25">
      <c r="B142" s="29" t="s">
        <v>145</v>
      </c>
      <c r="C142" s="28"/>
      <c r="D142" s="28"/>
      <c r="E142" s="28"/>
      <c r="F142" s="28"/>
      <c r="G142" s="28"/>
      <c r="H142" s="28"/>
    </row>
    <row r="144" spans="1:8" s="3" customFormat="1" x14ac:dyDescent="0.25">
      <c r="B144" s="11" t="s">
        <v>146</v>
      </c>
      <c r="D144" s="11" t="s">
        <v>147</v>
      </c>
      <c r="H144" s="11" t="s">
        <v>148</v>
      </c>
    </row>
    <row r="146" spans="2:2" x14ac:dyDescent="0.25">
      <c r="B146" s="12" t="s">
        <v>149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40:H140"/>
    <mergeCell ref="B141:H141"/>
    <mergeCell ref="B142:H142"/>
    <mergeCell ref="C32:E32"/>
    <mergeCell ref="F32:H32"/>
    <mergeCell ref="C33:E33"/>
    <mergeCell ref="F33:H33"/>
    <mergeCell ref="B138:H138"/>
    <mergeCell ref="B139:H13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2014-11-28T11:01:43Z</dcterms:created>
  <dcterms:modified xsi:type="dcterms:W3CDTF">2014-11-28T11:09:48Z</dcterms:modified>
</cp:coreProperties>
</file>